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зловская 13" sheetId="1" r:id="rId1"/>
  </sheets>
  <externalReferences>
    <externalReference r:id="rId2"/>
  </externalReferences>
  <definedNames>
    <definedName name="Z_6E36EA37_049E_4FAE_B719_2847CD16F858_.wvu.Cols" localSheetId="0" hidden="1">'Козловская 13'!#REF!,'Козловская 13'!#REF!</definedName>
    <definedName name="Z_6E36EA37_049E_4FAE_B719_2847CD16F858_.wvu.Rows" localSheetId="0" hidden="1">'Козловская 13'!$42:$45</definedName>
    <definedName name="Z_73C0D023_21BD_4441_8EFA_957546C15799_.wvu.Cols" localSheetId="0" hidden="1">'Козловская 13'!#REF!,'Козловская 13'!#REF!</definedName>
    <definedName name="Z_73C0D023_21BD_4441_8EFA_957546C15799_.wvu.Rows" localSheetId="0" hidden="1">'Козловская 13'!$42:$45</definedName>
    <definedName name="_xlnm.Print_Area" localSheetId="0">'Козловская 13'!$A$1:$G$60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50" i="1" s="1"/>
  <c r="F27" i="1"/>
  <c r="F57" i="1"/>
  <c r="F56" i="1"/>
  <c r="F51" i="1"/>
  <c r="F55" i="1" l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<sst xmlns="http://schemas.openxmlformats.org/spreadsheetml/2006/main" count="62" uniqueCount="53">
  <si>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</si>
  <si>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</si>
  <si>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</si>
  <si>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</si>
  <si>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</si>
  <si>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</si>
  <si>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</si>
  <si>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</si>
  <si>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</si>
  <si>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</si>
  <si>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</si>
  <si>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</si>
  <si>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</si>
  <si>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</si>
  <si>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</si>
  <si>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</si>
  <si>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</si>
  <si>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</si>
  <si>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</si>
  <si>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</si>
  <si>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</si>
  <si>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</si>
  <si>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</si>
  <si>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</si>
  <si>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</si>
  <si>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</si>
  <si>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</si>
  <si>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</si>
  <si>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</si>
  <si>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</si>
  <si>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</si>
  <si>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</si>
  <si>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</si>
  <si>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</si>
  <si>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</si>
  <si>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</si>
  <si>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</si>
  <si>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</si>
  <si>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13</t>
  </si>
  <si>
    <t>в управлении с 01.06.2010г</t>
  </si>
  <si>
    <t>задолженность с нарастающим итогом с -01.06.2010г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</si>
  <si>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</si>
  <si>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</si>
  <si>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</si>
  <si>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</si>
  <si>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</si>
  <si>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</si>
  <si>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</si>
  <si>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</si>
  <si>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</si>
  <si>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</si>
  <si>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Задолженность на 01.01.2018 г.</t>
  </si>
  <si>
    <t>Годовой отчет  управляющей организации ООО " УК Ворошиловского района"     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</si>
</sst>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0">
          <cell r="W50">
            <v>7827.7814031265552</v>
          </cell>
          <cell r="X50">
            <v>1584.9133142188734</v>
          </cell>
          <cell r="Y50">
            <v>5569.4778000000006</v>
          </cell>
          <cell r="AA50">
            <v>0</v>
          </cell>
          <cell r="AB50">
            <v>6798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4326</v>
          </cell>
          <cell r="AN50">
            <v>0</v>
          </cell>
          <cell r="AO50">
            <v>1133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Y50">
            <v>25395.521510761209</v>
          </cell>
          <cell r="BB50">
            <v>0</v>
          </cell>
          <cell r="BC50">
            <v>0</v>
          </cell>
          <cell r="CN50">
            <v>10129.092980683705</v>
          </cell>
          <cell r="CO50">
            <v>2076.0222230746413</v>
          </cell>
          <cell r="CP50">
            <v>418.96280000000002</v>
          </cell>
          <cell r="DB50">
            <v>0</v>
          </cell>
          <cell r="DG50">
            <v>8651.4320787083434</v>
          </cell>
          <cell r="DU50">
            <v>43117.197389902816</v>
          </cell>
          <cell r="DV50">
            <v>9008.3615289373283</v>
          </cell>
          <cell r="DW50">
            <v>12965.712100000001</v>
          </cell>
          <cell r="EK50">
            <v>0</v>
          </cell>
          <cell r="EQ50">
            <v>34859.398755408809</v>
          </cell>
          <cell r="FB50">
            <v>67284.073460140731</v>
          </cell>
          <cell r="FC50">
            <v>13734.286092356575</v>
          </cell>
          <cell r="FD50">
            <v>1005.5466</v>
          </cell>
          <cell r="FL50">
            <v>0</v>
          </cell>
          <cell r="FS50">
            <v>37244.568737587091</v>
          </cell>
          <cell r="FX50">
            <v>36211.687181090056</v>
          </cell>
          <cell r="FY50">
            <v>7382.4526580035636</v>
          </cell>
          <cell r="FZ50">
            <v>0</v>
          </cell>
          <cell r="GG50">
            <v>43091.838000000003</v>
          </cell>
          <cell r="GL50">
            <v>23678.757949950574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18" zoomScaleNormal="10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33203125" style="1" customWidth="1"/>
    <col min="7" max="7" width="16.109375" style="1" customWidth="1"/>
    <col min="8" max="8" width="7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36" t="s">
        <v>52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80" t="s">
        <v>39</v>
      </c>
      <c r="G6" s="80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1237442.43</v>
      </c>
      <c r="F9" s="16">
        <f t="shared" ref="F9:G9" si="0">SUM(F10:F14)</f>
        <v>1181081.99</v>
      </c>
      <c r="G9" s="16">
        <f t="shared" si="0"/>
        <v>412081.53</v>
      </c>
    </row>
    <row r="10" spans="1:7" ht="13.2" customHeight="1" x14ac:dyDescent="0.3">
      <c r="A10" s="42" t="s">
        <v>9</v>
      </c>
      <c r="B10" s="43"/>
      <c r="C10" s="43"/>
      <c r="D10" s="44"/>
      <c r="E10" s="17">
        <v>585286.46</v>
      </c>
      <c r="F10" s="17">
        <v>540993.25</v>
      </c>
      <c r="G10" s="18">
        <v>239328.2</v>
      </c>
    </row>
    <row r="11" spans="1:7" ht="14.4" customHeight="1" x14ac:dyDescent="0.3">
      <c r="A11" s="42" t="s">
        <v>10</v>
      </c>
      <c r="B11" s="43"/>
      <c r="C11" s="43"/>
      <c r="D11" s="44"/>
      <c r="E11" s="17"/>
      <c r="F11" s="17"/>
      <c r="G11" s="18"/>
    </row>
    <row r="12" spans="1:7" ht="13.95" customHeight="1" x14ac:dyDescent="0.3">
      <c r="A12" s="42" t="s">
        <v>11</v>
      </c>
      <c r="B12" s="43"/>
      <c r="C12" s="43"/>
      <c r="D12" s="44"/>
      <c r="E12" s="17">
        <v>120287.62</v>
      </c>
      <c r="F12" s="17">
        <v>122423.33</v>
      </c>
      <c r="G12" s="18">
        <v>39434.61</v>
      </c>
    </row>
    <row r="13" spans="1:7" ht="13.5" customHeight="1" x14ac:dyDescent="0.3">
      <c r="A13" s="42" t="s">
        <v>12</v>
      </c>
      <c r="B13" s="43"/>
      <c r="C13" s="43"/>
      <c r="D13" s="44"/>
      <c r="E13" s="17">
        <v>232030.01</v>
      </c>
      <c r="F13" s="17">
        <v>231766.16</v>
      </c>
      <c r="G13" s="18">
        <v>67377.7</v>
      </c>
    </row>
    <row r="14" spans="1:7" ht="14.4" customHeight="1" x14ac:dyDescent="0.3">
      <c r="A14" s="35" t="s">
        <v>13</v>
      </c>
      <c r="B14" s="35"/>
      <c r="C14" s="35"/>
      <c r="D14" s="35"/>
      <c r="E14" s="17">
        <v>299838.34000000003</v>
      </c>
      <c r="F14" s="17">
        <v>285899.25</v>
      </c>
      <c r="G14" s="18">
        <v>65941.02</v>
      </c>
    </row>
    <row r="15" spans="1:7" ht="15.6" x14ac:dyDescent="0.3">
      <c r="A15" s="45" t="s">
        <v>41</v>
      </c>
      <c r="B15" s="46"/>
      <c r="C15" s="46"/>
      <c r="D15" s="47"/>
      <c r="E15" s="34">
        <f>SUM(E16:E19)</f>
        <v>606301.15</v>
      </c>
      <c r="F15" s="34">
        <f t="shared" ref="F15:G15" si="1">SUM(F16:F19)</f>
        <v>592570.66</v>
      </c>
      <c r="G15" s="34">
        <f t="shared" si="1"/>
        <v>156852.42000000001</v>
      </c>
    </row>
    <row r="16" spans="1:7" ht="33.6" customHeight="1" x14ac:dyDescent="0.3">
      <c r="A16" s="48" t="s">
        <v>43</v>
      </c>
      <c r="B16" s="49"/>
      <c r="C16" s="49"/>
      <c r="D16" s="50"/>
      <c r="E16" s="17">
        <v>564680.17000000004</v>
      </c>
      <c r="F16" s="17">
        <v>553282.11</v>
      </c>
      <c r="G16" s="18">
        <v>150951.76</v>
      </c>
    </row>
    <row r="17" spans="1:9" ht="15.6" x14ac:dyDescent="0.3">
      <c r="A17" s="35" t="s">
        <v>44</v>
      </c>
      <c r="B17" s="35"/>
      <c r="C17" s="35"/>
      <c r="D17" s="35"/>
      <c r="E17" s="17">
        <v>1202.1600000000001</v>
      </c>
      <c r="F17" s="17">
        <v>1155.3</v>
      </c>
      <c r="G17" s="18">
        <v>186.25</v>
      </c>
    </row>
    <row r="18" spans="1:9" ht="15.6" x14ac:dyDescent="0.3">
      <c r="A18" s="35" t="s">
        <v>45</v>
      </c>
      <c r="B18" s="35"/>
      <c r="C18" s="35"/>
      <c r="D18" s="35"/>
      <c r="E18" s="17"/>
      <c r="F18" s="17"/>
      <c r="G18" s="18"/>
    </row>
    <row r="19" spans="1:9" ht="15.6" x14ac:dyDescent="0.3">
      <c r="A19" s="35" t="s">
        <v>46</v>
      </c>
      <c r="B19" s="35"/>
      <c r="C19" s="35"/>
      <c r="D19" s="35"/>
      <c r="E19" s="17">
        <v>40418.82</v>
      </c>
      <c r="F19" s="17">
        <v>38133.25</v>
      </c>
      <c r="G19" s="18">
        <v>5714.41</v>
      </c>
    </row>
    <row r="20" spans="1:9" ht="15.6" x14ac:dyDescent="0.3">
      <c r="A20" s="57" t="s">
        <v>14</v>
      </c>
      <c r="B20" s="57"/>
      <c r="C20" s="57"/>
      <c r="D20" s="57"/>
      <c r="E20" s="34">
        <f>E21</f>
        <v>6000.89</v>
      </c>
      <c r="F20" s="34">
        <f t="shared" ref="F20:G20" si="2">F21</f>
        <v>5911.45</v>
      </c>
      <c r="G20" s="34">
        <f t="shared" si="2"/>
        <v>660.01</v>
      </c>
    </row>
    <row r="21" spans="1:9" ht="15.6" x14ac:dyDescent="0.3">
      <c r="A21" s="35" t="s">
        <v>15</v>
      </c>
      <c r="B21" s="35"/>
      <c r="C21" s="35"/>
      <c r="D21" s="35"/>
      <c r="E21" s="17">
        <v>6000.89</v>
      </c>
      <c r="F21" s="17">
        <v>5911.45</v>
      </c>
      <c r="G21" s="18">
        <v>660.01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58" t="s">
        <v>51</v>
      </c>
      <c r="B24" s="58"/>
      <c r="C24" s="58"/>
      <c r="D24" s="58"/>
      <c r="E24" s="58"/>
      <c r="F24" s="17">
        <v>-90274.324863827496</v>
      </c>
      <c r="G24" s="19"/>
      <c r="I24" s="28"/>
    </row>
    <row r="25" spans="1:9" ht="15.75" customHeight="1" x14ac:dyDescent="0.25">
      <c r="A25" s="59" t="s">
        <v>30</v>
      </c>
      <c r="B25" s="60"/>
      <c r="C25" s="60"/>
      <c r="D25" s="60"/>
      <c r="E25" s="61"/>
      <c r="F25" s="69">
        <f>SUM(F27:F31)</f>
        <v>48308.694028106635</v>
      </c>
      <c r="I25" s="28"/>
    </row>
    <row r="26" spans="1:9" ht="28.5" customHeight="1" x14ac:dyDescent="0.25">
      <c r="A26" s="62"/>
      <c r="B26" s="63"/>
      <c r="C26" s="63"/>
      <c r="D26" s="63"/>
      <c r="E26" s="64"/>
      <c r="F26" s="70"/>
      <c r="I26" s="28"/>
    </row>
    <row r="27" spans="1:9" ht="15.6" hidden="1" x14ac:dyDescent="0.3">
      <c r="A27" s="66" t="s">
        <v>16</v>
      </c>
      <c r="B27" s="67"/>
      <c r="C27" s="67"/>
      <c r="D27" s="67"/>
      <c r="E27" s="68"/>
      <c r="F27" s="25">
        <f>'[1]УК ВР декабрь нар'!W50</f>
        <v>7827.7814031265552</v>
      </c>
      <c r="I27" s="28"/>
    </row>
    <row r="28" spans="1:9" ht="15.6" hidden="1" x14ac:dyDescent="0.3">
      <c r="A28" s="66" t="s">
        <v>31</v>
      </c>
      <c r="B28" s="67"/>
      <c r="C28" s="67"/>
      <c r="D28" s="67"/>
      <c r="E28" s="68"/>
      <c r="F28" s="25">
        <f>'[1]УК ВР декабрь нар'!X50</f>
        <v>1584.9133142188734</v>
      </c>
      <c r="I28" s="28"/>
    </row>
    <row r="29" spans="1:9" ht="15.6" hidden="1" x14ac:dyDescent="0.3">
      <c r="A29" s="66" t="s">
        <v>18</v>
      </c>
      <c r="B29" s="67"/>
      <c r="C29" s="67"/>
      <c r="D29" s="67"/>
      <c r="E29" s="68"/>
      <c r="F29" s="25">
        <f>'[1]УК ВР декабрь нар'!Y50</f>
        <v>5569.4778000000006</v>
      </c>
      <c r="I29" s="28"/>
    </row>
    <row r="30" spans="1:9" ht="15.6" hidden="1" x14ac:dyDescent="0.3">
      <c r="A30" s="66" t="s">
        <v>19</v>
      </c>
      <c r="B30" s="67"/>
      <c r="C30" s="67"/>
      <c r="D30" s="67"/>
      <c r="E30" s="68"/>
      <c r="F30" s="25">
        <f>'[1]УК ВР декабрь нар'!AA50+'[1]УК ВР декабрь нар'!AB50+'[1]УК ВР декабрь нар'!AC50+'[1]УК ВР декабрь нар'!AD50+'[1]УК ВР декабрь нар'!AE50+'[1]УК ВР декабрь нар'!AF50+'[1]УК ВР декабрь нар'!AG50+'[1]УК ВР декабрь нар'!AH50+'[1]УК ВР декабрь нар'!AJ50+'[1]УК ВР декабрь нар'!AL50+'[1]УК ВР декабрь нар'!AN50+'[1]УК ВР декабрь нар'!AO50+'[1]УК ВР декабрь нар'!AP50+'[1]УК ВР декабрь нар'!AQ50+'[1]УК ВР декабрь нар'!AR50+'[1]УК ВР декабрь нар'!AT50</f>
        <v>7931</v>
      </c>
      <c r="I30" s="28"/>
    </row>
    <row r="31" spans="1:9" ht="36.75" hidden="1" customHeight="1" x14ac:dyDescent="0.3">
      <c r="A31" s="81" t="s">
        <v>32</v>
      </c>
      <c r="B31" s="86"/>
      <c r="C31" s="86"/>
      <c r="D31" s="86"/>
      <c r="E31" s="87"/>
      <c r="F31" s="25">
        <f>'[1]УК ВР декабрь нар'!AY50</f>
        <v>25395.521510761209</v>
      </c>
      <c r="I31" s="28"/>
    </row>
    <row r="32" spans="1:9" ht="15.75" customHeight="1" x14ac:dyDescent="0.25">
      <c r="A32" s="59" t="s">
        <v>33</v>
      </c>
      <c r="B32" s="60"/>
      <c r="C32" s="60"/>
      <c r="D32" s="60"/>
      <c r="E32" s="61"/>
      <c r="F32" s="69">
        <f>SUM(F34:F38)+70879.62</f>
        <v>196431.79985671563</v>
      </c>
      <c r="I32" s="28"/>
    </row>
    <row r="33" spans="1:9" ht="33" customHeight="1" x14ac:dyDescent="0.25">
      <c r="A33" s="62"/>
      <c r="B33" s="63"/>
      <c r="C33" s="63"/>
      <c r="D33" s="63"/>
      <c r="E33" s="64"/>
      <c r="F33" s="70"/>
      <c r="I33" s="28"/>
    </row>
    <row r="34" spans="1:9" ht="15.6" hidden="1" x14ac:dyDescent="0.3">
      <c r="A34" s="65" t="s">
        <v>16</v>
      </c>
      <c r="B34" s="65"/>
      <c r="C34" s="65"/>
      <c r="D34" s="65"/>
      <c r="E34" s="65"/>
      <c r="F34" s="25">
        <f>'[1]УК ВР декабрь нар'!CN50+'[1]УК ВР декабрь нар'!DU50</f>
        <v>53246.290370586517</v>
      </c>
      <c r="I34" s="28"/>
    </row>
    <row r="35" spans="1:9" ht="15.6" hidden="1" x14ac:dyDescent="0.3">
      <c r="A35" s="65" t="s">
        <v>31</v>
      </c>
      <c r="B35" s="65"/>
      <c r="C35" s="65"/>
      <c r="D35" s="65"/>
      <c r="E35" s="65"/>
      <c r="F35" s="25">
        <f>'[1]УК ВР декабрь нар'!CO50+'[1]УК ВР декабрь нар'!DV50</f>
        <v>11084.383752011971</v>
      </c>
      <c r="I35" s="28"/>
    </row>
    <row r="36" spans="1:9" ht="15.6" hidden="1" x14ac:dyDescent="0.3">
      <c r="A36" s="65" t="s">
        <v>18</v>
      </c>
      <c r="B36" s="65"/>
      <c r="C36" s="65"/>
      <c r="D36" s="65"/>
      <c r="E36" s="65"/>
      <c r="F36" s="25">
        <f>'[1]УК ВР декабрь нар'!CP50+'[1]УК ВР декабрь нар'!DW50</f>
        <v>13384.6749</v>
      </c>
      <c r="I36" s="28"/>
    </row>
    <row r="37" spans="1:9" ht="15.6" hidden="1" x14ac:dyDescent="0.3">
      <c r="A37" s="65" t="s">
        <v>19</v>
      </c>
      <c r="B37" s="65"/>
      <c r="C37" s="65"/>
      <c r="D37" s="65"/>
      <c r="E37" s="65"/>
      <c r="F37" s="25">
        <f>'[1]УК ВР декабрь нар'!AI50+'[1]УК ВР декабрь нар'!AJ50+'[1]УК ВР декабрь нар'!AS50+'[1]УК ВР декабрь нар'!BC50+'[1]УК ВР декабрь нар'!DB50+'[1]УК ВР декабрь нар'!EK50+'[1]УК ВР декабрь нар'!AM50</f>
        <v>4326</v>
      </c>
      <c r="I37" s="28"/>
    </row>
    <row r="38" spans="1:9" ht="39.75" hidden="1" customHeight="1" x14ac:dyDescent="0.3">
      <c r="A38" s="81" t="s">
        <v>34</v>
      </c>
      <c r="B38" s="82"/>
      <c r="C38" s="82"/>
      <c r="D38" s="82"/>
      <c r="E38" s="83"/>
      <c r="F38" s="25">
        <f>'[1]УК ВР декабрь нар'!DG50+'[1]УК ВР декабрь нар'!EQ50</f>
        <v>43510.830834117151</v>
      </c>
      <c r="I38" s="28"/>
    </row>
    <row r="39" spans="1:9" ht="32.4" customHeight="1" x14ac:dyDescent="0.3">
      <c r="A39" s="72" t="s">
        <v>35</v>
      </c>
      <c r="B39" s="84"/>
      <c r="C39" s="84"/>
      <c r="D39" s="84"/>
      <c r="E39" s="85"/>
      <c r="F39" s="26">
        <f>SUM(F40:F48)+72512.61</f>
        <v>302145.82067912858</v>
      </c>
      <c r="I39" s="28"/>
    </row>
    <row r="40" spans="1:9" ht="15.6" hidden="1" x14ac:dyDescent="0.3">
      <c r="A40" s="76" t="s">
        <v>20</v>
      </c>
      <c r="B40" s="77"/>
      <c r="C40" s="77"/>
      <c r="D40" s="77"/>
      <c r="E40" s="78"/>
      <c r="F40" s="25">
        <f>'[1]УК ВР декабрь нар'!FB50+'[1]УК ВР декабрь нар'!FX50</f>
        <v>103495.76064123079</v>
      </c>
      <c r="I40" s="28"/>
    </row>
    <row r="41" spans="1:9" ht="15.6" hidden="1" x14ac:dyDescent="0.3">
      <c r="A41" s="66" t="s">
        <v>31</v>
      </c>
      <c r="B41" s="67"/>
      <c r="C41" s="67"/>
      <c r="D41" s="67"/>
      <c r="E41" s="67"/>
      <c r="F41" s="25">
        <f>'[1]УК ВР декабрь нар'!FC50+'[1]УК ВР декабрь нар'!FY50</f>
        <v>21116.738750360139</v>
      </c>
      <c r="I41" s="28"/>
    </row>
    <row r="42" spans="1:9" ht="15.6" hidden="1" customHeight="1" x14ac:dyDescent="0.3">
      <c r="A42" s="65" t="s">
        <v>21</v>
      </c>
      <c r="B42" s="65"/>
      <c r="C42" s="65"/>
      <c r="D42" s="65"/>
      <c r="E42" s="66"/>
      <c r="F42" s="25"/>
      <c r="I42" s="28"/>
    </row>
    <row r="43" spans="1:9" ht="15.6" hidden="1" customHeight="1" x14ac:dyDescent="0.3">
      <c r="A43" s="66" t="s">
        <v>17</v>
      </c>
      <c r="B43" s="67"/>
      <c r="C43" s="67"/>
      <c r="D43" s="67"/>
      <c r="E43" s="67"/>
      <c r="F43" s="25"/>
      <c r="I43" s="28"/>
    </row>
    <row r="44" spans="1:9" ht="15.6" hidden="1" customHeight="1" x14ac:dyDescent="0.3">
      <c r="A44" s="65" t="s">
        <v>22</v>
      </c>
      <c r="B44" s="65"/>
      <c r="C44" s="65"/>
      <c r="D44" s="65"/>
      <c r="E44" s="66"/>
      <c r="F44" s="25"/>
      <c r="I44" s="28"/>
    </row>
    <row r="45" spans="1:9" ht="15.6" hidden="1" customHeight="1" x14ac:dyDescent="0.3">
      <c r="A45" s="66" t="s">
        <v>17</v>
      </c>
      <c r="B45" s="67"/>
      <c r="C45" s="67"/>
      <c r="D45" s="67"/>
      <c r="E45" s="67"/>
      <c r="F45" s="25"/>
      <c r="I45" s="28"/>
    </row>
    <row r="46" spans="1:9" ht="15.6" hidden="1" x14ac:dyDescent="0.3">
      <c r="A46" s="65" t="s">
        <v>18</v>
      </c>
      <c r="B46" s="65"/>
      <c r="C46" s="65"/>
      <c r="D46" s="65"/>
      <c r="E46" s="66"/>
      <c r="F46" s="25">
        <f>'[1]УК ВР декабрь нар'!FD50+'[1]УК ВР декабрь нар'!FZ50</f>
        <v>1005.5466</v>
      </c>
      <c r="I46" s="28"/>
    </row>
    <row r="47" spans="1:9" ht="15.6" hidden="1" x14ac:dyDescent="0.3">
      <c r="A47" s="66" t="s">
        <v>19</v>
      </c>
      <c r="B47" s="67"/>
      <c r="C47" s="67"/>
      <c r="D47" s="67"/>
      <c r="E47" s="67"/>
      <c r="F47" s="25">
        <f>'[1]УК ВР декабрь нар'!GG50+'[1]УК ВР декабрь нар'!FL50+'[1]УК ВР декабрь нар'!BB50+'[1]УК ВР декабрь нар'!AK50</f>
        <v>43091.838000000003</v>
      </c>
      <c r="I47" s="28"/>
    </row>
    <row r="48" spans="1:9" ht="43.5" hidden="1" customHeight="1" x14ac:dyDescent="0.3">
      <c r="A48" s="81" t="s">
        <v>36</v>
      </c>
      <c r="B48" s="82"/>
      <c r="C48" s="82"/>
      <c r="D48" s="82"/>
      <c r="E48" s="83"/>
      <c r="F48" s="25">
        <f>'[1]УК ВР декабрь нар'!FS50+'[1]УК ВР декабрь нар'!GL50</f>
        <v>60923.326687537665</v>
      </c>
      <c r="I48" s="28"/>
    </row>
    <row r="49" spans="1:12" ht="15.6" hidden="1" customHeight="1" x14ac:dyDescent="0.3">
      <c r="A49" s="72" t="s">
        <v>37</v>
      </c>
      <c r="B49" s="67"/>
      <c r="C49" s="67"/>
      <c r="D49" s="67"/>
      <c r="E49" s="68"/>
      <c r="F49" s="32"/>
      <c r="I49" s="28"/>
    </row>
    <row r="50" spans="1:12" ht="15.6" x14ac:dyDescent="0.3">
      <c r="A50" s="73" t="s">
        <v>47</v>
      </c>
      <c r="B50" s="74"/>
      <c r="C50" s="74"/>
      <c r="D50" s="74"/>
      <c r="E50" s="75"/>
      <c r="F50" s="26">
        <f>F25+F32+F39+F49</f>
        <v>546886.31456395087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97485.95</v>
      </c>
      <c r="I51" s="28"/>
      <c r="K51" s="28"/>
      <c r="L51" s="28"/>
    </row>
    <row r="52" spans="1:12" ht="15.6" x14ac:dyDescent="0.3">
      <c r="A52" s="66" t="s">
        <v>23</v>
      </c>
      <c r="B52" s="67"/>
      <c r="C52" s="67"/>
      <c r="D52" s="67"/>
      <c r="E52" s="67"/>
      <c r="F52" s="25">
        <v>43577.71</v>
      </c>
      <c r="I52" s="28"/>
    </row>
    <row r="53" spans="1:12" ht="15.6" x14ac:dyDescent="0.3">
      <c r="A53" s="66" t="s">
        <v>24</v>
      </c>
      <c r="B53" s="67"/>
      <c r="C53" s="67"/>
      <c r="D53" s="67"/>
      <c r="E53" s="67"/>
      <c r="F53" s="25">
        <v>53908.24</v>
      </c>
      <c r="I53" s="28"/>
    </row>
    <row r="54" spans="1:12" ht="18" hidden="1" customHeight="1" x14ac:dyDescent="0.3">
      <c r="A54" s="76" t="s">
        <v>25</v>
      </c>
      <c r="B54" s="77"/>
      <c r="C54" s="77"/>
      <c r="D54" s="77"/>
      <c r="E54" s="78"/>
      <c r="F54" s="25">
        <v>0</v>
      </c>
      <c r="I54" s="28"/>
    </row>
    <row r="55" spans="1:12" ht="15.6" x14ac:dyDescent="0.3">
      <c r="A55" s="79" t="s">
        <v>49</v>
      </c>
      <c r="B55" s="79"/>
      <c r="C55" s="79"/>
      <c r="D55" s="79"/>
      <c r="E55" s="79"/>
      <c r="F55" s="26">
        <f>F50+F51</f>
        <v>644372.26456395083</v>
      </c>
      <c r="H55" s="28"/>
      <c r="I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564680.17000000004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553282.11</v>
      </c>
      <c r="H57" s="28"/>
      <c r="I57" s="28"/>
    </row>
    <row r="58" spans="1:12" ht="15.6" x14ac:dyDescent="0.3">
      <c r="A58" s="71" t="s">
        <v>28</v>
      </c>
      <c r="B58" s="71"/>
      <c r="C58" s="71"/>
      <c r="D58" s="71"/>
      <c r="E58" s="71"/>
      <c r="F58" s="26">
        <f>F24+F56-F55</f>
        <v>-169966.41942777828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  <mergeCell ref="A58:E58"/>
    <mergeCell ref="A49:E49"/>
    <mergeCell ref="A50:E50"/>
    <mergeCell ref="A52:E52"/>
    <mergeCell ref="A53:E53"/>
    <mergeCell ref="A54:E54"/>
    <mergeCell ref="A55:E55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13</vt:lpstr>
      <vt:lpstr>'Козловская 13'!Область_печати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2018-04-11T11:17:35Z</cp:lastPrinted>
  <dcterms:created xsi:type="dcterms:W3CDTF">2013-05-24T09:13:10Z</dcterms:created>
  <dcterms:modified xsi:type="dcterms:W3CDTF">2019-03-18T08:08:14Z</dcterms:modified>
</cp:coreProperties>
</file>